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305"/>
  </bookViews>
  <sheets>
    <sheet name="Summary Sheet OA" sheetId="9" r:id="rId1"/>
  </sheets>
  <definedNames>
    <definedName name="_xlnm.Print_Area" localSheetId="0">'Summary Sheet OA'!$A$1:$E$10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9" l="1"/>
  <c r="B10" i="9" l="1"/>
  <c r="D10" i="9"/>
  <c r="C10" i="9"/>
</calcChain>
</file>

<file path=xl/sharedStrings.xml><?xml version="1.0" encoding="utf-8"?>
<sst xmlns="http://schemas.openxmlformats.org/spreadsheetml/2006/main" count="8" uniqueCount="8">
  <si>
    <t>Month</t>
  </si>
  <si>
    <t>Summary</t>
  </si>
  <si>
    <t>Total OA(MUs) during the month</t>
  </si>
  <si>
    <t>Maximum OA(MW) during the hour of the day of the month</t>
  </si>
  <si>
    <t>Minimum OA (MW) of the hour of the day of the month</t>
  </si>
  <si>
    <t>Average OA (MW) of the hour of the day of the month</t>
  </si>
  <si>
    <t>ANNEXURE-'B'</t>
  </si>
  <si>
    <t>Summary of Open Access (OA) availed by OA Consumers of PSPCL  on monthly 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</si>
</sst>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2" fontId="0" fillId="0" borderId="0" xfId="0" applyNumberFormat="1"/>
    <xf numFmtId="1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7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15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13"/>
  <sheetViews>
    <sheetView tabSelected="1" workbookViewId="0">
      <selection activeCell="D13" sqref="D13"/>
    </sheetView>
  </sheetViews>
  <sheetFormatPr defaultRowHeight="15" x14ac:dyDescent="0.25"/>
  <cols>
    <col min="1" max="1" width="15" style="1" customWidth="1"/>
    <col min="2" max="5" width="35.5703125" customWidth="1"/>
    <col min="6" max="6" width="12" customWidth="1"/>
  </cols>
  <sheetData>
    <row r="1" spans="1:7" ht="35.1" customHeight="1" x14ac:dyDescent="0.25">
      <c r="E1" s="7" t="s">
        <v>6</v>
      </c>
    </row>
    <row r="2" spans="1:7" ht="35.450000000000003" customHeight="1" x14ac:dyDescent="0.25">
      <c r="A2" s="14" t="s">
        <v>7</v>
      </c>
      <c r="B2" s="14"/>
      <c r="C2" s="14"/>
      <c r="D2" s="14"/>
      <c r="E2" s="14"/>
    </row>
    <row r="3" spans="1:7" s="1" customFormat="1" ht="59.25" customHeight="1" x14ac:dyDescent="0.25">
      <c r="A3" s="4" t="s">
        <v>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7" ht="35.25" customHeight="1" x14ac:dyDescent="0.25">
      <c r="A4" s="10">
        <v>45200</v>
      </c>
      <c r="B4" s="12">
        <v>25</v>
      </c>
      <c r="C4" s="12">
        <v>34</v>
      </c>
      <c r="D4" s="12">
        <v>25</v>
      </c>
      <c r="E4" s="12">
        <v>33</v>
      </c>
      <c r="F4" s="8"/>
      <c r="G4" s="6"/>
    </row>
    <row r="5" spans="1:7" ht="35.25" customHeight="1" x14ac:dyDescent="0.25">
      <c r="A5" s="10">
        <v>45231</v>
      </c>
      <c r="B5" s="12">
        <v>25</v>
      </c>
      <c r="C5" s="12">
        <v>49</v>
      </c>
      <c r="D5" s="12">
        <v>27</v>
      </c>
      <c r="E5" s="12">
        <v>35</v>
      </c>
      <c r="F5" s="8"/>
      <c r="G5" s="6"/>
    </row>
    <row r="6" spans="1:7" ht="35.25" customHeight="1" x14ac:dyDescent="0.25">
      <c r="A6" s="10">
        <v>45261</v>
      </c>
      <c r="B6" s="12">
        <v>30</v>
      </c>
      <c r="C6" s="12">
        <v>55</v>
      </c>
      <c r="D6" s="12">
        <v>25</v>
      </c>
      <c r="E6" s="12">
        <v>40</v>
      </c>
      <c r="F6" s="8"/>
      <c r="G6" s="6"/>
    </row>
    <row r="7" spans="1:7" ht="35.25" customHeight="1" x14ac:dyDescent="0.25">
      <c r="A7" s="10">
        <v>45292</v>
      </c>
      <c r="B7" s="12">
        <v>29</v>
      </c>
      <c r="C7" s="12">
        <v>52</v>
      </c>
      <c r="D7" s="12">
        <v>21</v>
      </c>
      <c r="E7" s="12">
        <v>39</v>
      </c>
      <c r="F7" s="8"/>
      <c r="G7" s="6"/>
    </row>
    <row r="8" spans="1:7" ht="35.25" customHeight="1" x14ac:dyDescent="0.25">
      <c r="A8" s="10">
        <v>45323</v>
      </c>
      <c r="B8" s="12">
        <v>27</v>
      </c>
      <c r="C8" s="12">
        <v>48</v>
      </c>
      <c r="D8" s="12">
        <v>24</v>
      </c>
      <c r="E8" s="12">
        <v>39</v>
      </c>
      <c r="F8" s="8"/>
      <c r="G8" s="6"/>
    </row>
    <row r="9" spans="1:7" ht="35.25" customHeight="1" x14ac:dyDescent="0.25">
      <c r="A9" s="10">
        <v>45352</v>
      </c>
      <c r="B9" s="12">
        <v>24</v>
      </c>
      <c r="C9" s="12">
        <v>34</v>
      </c>
      <c r="D9" s="12">
        <v>25</v>
      </c>
      <c r="E9" s="12">
        <v>33</v>
      </c>
      <c r="F9" s="8"/>
      <c r="G9" s="6"/>
    </row>
    <row r="10" spans="1:7" ht="35.25" customHeight="1" x14ac:dyDescent="0.25">
      <c r="A10" s="11" t="s">
        <v>1</v>
      </c>
      <c r="B10" s="13">
        <f>SUM(B4:B9)</f>
        <v>160</v>
      </c>
      <c r="C10" s="13">
        <f>MAX(C4:C9)</f>
        <v>55</v>
      </c>
      <c r="D10" s="13">
        <f>MIN(D4:D9)</f>
        <v>21</v>
      </c>
      <c r="E10" s="13">
        <f>$B$10*1000/24/183</f>
        <v>36.429872495446268</v>
      </c>
      <c r="F10" s="9"/>
    </row>
    <row r="11" spans="1:7" x14ac:dyDescent="0.25">
      <c r="A11" s="2"/>
      <c r="B11" s="3"/>
      <c r="C11" s="3"/>
      <c r="D11" s="3"/>
      <c r="E11" s="3"/>
    </row>
    <row r="12" spans="1:7" x14ac:dyDescent="0.25">
      <c r="B12" s="5"/>
    </row>
    <row r="13" spans="1:7" x14ac:dyDescent="0.25">
      <c r="B13" s="5"/>
    </row>
  </sheetData>
  <mergeCells count="1">
    <mergeCell ref="A2:E2"/>
  </mergeCells>
  <pageMargins left="0.7" right="0.7" top="0.75" bottom="0.75" header="0.3" footer="0.3"/>
  <pageSetup paperSize="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Sheet OA</vt:lpstr>
      <vt:lpstr>'Summary Sheet OA'!Print_Area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2024-08-06T08:16:40Z</dcterms:modified>
</cp:coreProperties>
</file>